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<sst xmlns="http://schemas.openxmlformats.org/spreadsheetml/2006/main" count="170" uniqueCount="84">
  <si>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</si>
  <si>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</si>
  <si>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</si>
  <si>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</si>
  <si>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</si>
  <si>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</si>
  <si>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</si>
  <si>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</si>
  <si>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Наименование*
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</si>
  <si>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</si>
  <si>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</si>
  <si>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</si>
  <si>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12"/>
        <color rgb="FF767171"/>
        <rFont val="Times New Roman"/>
        <family val="1"/>
        <charset val="204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</si>
  <si>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t xml:space="preserve">
Номер реестровой записи
(указывается обязательно при "запрете или ограничении**"; при "преимуществе российской продукции" - по желанию)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</si>
  <si>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</si>
  <si>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</si>
  <si>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</si>
  <si>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</si>
  <si>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</si>
  <si>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12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</si>
  <si>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</si>
  <si>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</si>
  <si>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Продукция 1</t>
  </si>
  <si>
    <t xml:space="preserve">…</t>
  </si>
  <si>
    <t xml:space="preserve">1.</t>
  </si>
  <si>
    <t xml:space="preserve">Картридж предочистки для системы очистки воды Elix-3</t>
  </si>
  <si>
    <t xml:space="preserve">Национальный режим не предоставляется – преимущество</t>
  </si>
  <si>
    <t xml:space="preserve">28.29.82.120</t>
  </si>
  <si>
    <t xml:space="preserve">шт.</t>
  </si>
  <si>
    <t xml:space="preserve">Столбцы 5-7</t>
  </si>
  <si>
    <t xml:space="preserve">Продукция 2 </t>
  </si>
  <si>
    <t xml:space="preserve">2.</t>
  </si>
  <si>
    <t xml:space="preserve">Регулятор давления для системы «Elix-3» </t>
  </si>
  <si>
    <t xml:space="preserve">Национальный режим не предоставляется – ограничение</t>
  </si>
  <si>
    <t xml:space="preserve">28.14.11.122</t>
  </si>
  <si>
    <t xml:space="preserve">3.</t>
  </si>
  <si>
    <t xml:space="preserve">Вентиляционный фильтр для резервуара системы «Elix-3», вода типа 2 </t>
  </si>
  <si>
    <t xml:space="preserve">28.25.14.111</t>
  </si>
  <si>
    <t xml:space="preserve">4.</t>
  </si>
  <si>
    <t xml:space="preserve">Преобразователь термоэлектрический для измерителя температуры IT-8-К/К</t>
  </si>
  <si>
    <t xml:space="preserve">26.51.51.160</t>
  </si>
  <si>
    <t xml:space="preserve">5.</t>
  </si>
  <si>
    <t xml:space="preserve">Плоский соединитель для измерителя температуры IT-8-К/К</t>
  </si>
  <si>
    <t xml:space="preserve">27.33.13.120</t>
  </si>
  <si>
    <t xml:space="preserve">6.</t>
  </si>
  <si>
    <t xml:space="preserve">Изотермический контейнер со съёмной крышкой 15 л</t>
  </si>
  <si>
    <t xml:space="preserve">на основании пп. «и» п. 5 национальный режим предоставляется </t>
  </si>
  <si>
    <t xml:space="preserve">29.20.21.121</t>
  </si>
  <si>
    <t xml:space="preserve">7.</t>
  </si>
  <si>
    <t xml:space="preserve">Кейс для транспортировки пробоотборников </t>
  </si>
  <si>
    <t xml:space="preserve">29.20.21.129</t>
  </si>
  <si>
    <t xml:space="preserve">8.</t>
  </si>
  <si>
    <t xml:space="preserve">Пробоотборник трансформаторного масла </t>
  </si>
  <si>
    <t xml:space="preserve">26.51.53.190</t>
  </si>
  <si>
    <t xml:space="preserve">9.</t>
  </si>
  <si>
    <t xml:space="preserve">Бидон с крышкой объемом 3 л</t>
  </si>
  <si>
    <t xml:space="preserve">25.99.12.112</t>
  </si>
  <si>
    <t xml:space="preserve">10.</t>
  </si>
  <si>
    <t xml:space="preserve">Стабилизатор напряжения </t>
  </si>
  <si>
    <t xml:space="preserve">26.51.45.190</t>
  </si>
  <si>
    <t xml:space="preserve">11.</t>
  </si>
  <si>
    <t xml:space="preserve">Мешалка магнитная с подогревом</t>
  </si>
  <si>
    <t xml:space="preserve">12.</t>
  </si>
  <si>
    <t xml:space="preserve">Манометр </t>
  </si>
  <si>
    <t xml:space="preserve">26.51.52.130</t>
  </si>
  <si>
    <t xml:space="preserve">13.</t>
  </si>
  <si>
    <t xml:space="preserve">Прибор щитовой  цифровой электроизмерительный</t>
  </si>
  <si>
    <t xml:space="preserve">26.51.43.116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</si>
  <si>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</si>
  <si>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</si>
  <si>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</si>
  <si>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</si>
  <si>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</si>
  <si>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</si>
  <si>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</si>
  <si>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</si>
  <si>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</si>
  <si>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t xml:space="preserve">Инструкция по заполнению:</t>
  </si>
  <si>
    <t xml:space="preserve">1. Участник заполняет ячейки, в том числе ячейки в Столбцах  5-7 (в соответствии с требованиями столбца 7 Структуры НМЦ), подсвеченные светло-зеленым цветом.
2. 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3. В столбце 7 при необходимости указывается номер реестровой записи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Федерации).                            </t>
  </si>
  <si>
    <t xml:space="preserve">4. В случае неуказания номера реестровой записи в столбце 7 Коммерческого предложения, продукция будет считаться иностранного производства.  ** При «ограничении»  указание  номера реестровой записи необходимо только для случая подтверждения происхождения при предложении продукции российского производства.  </t>
  </si>
  <si>
    <t xml:space="preserve">5. * Не допускается в Столбце 2 в наименовании продукции указывать «или эквивалент», необходимо указать конкретную продукцию, предлагаемую к поставке. </t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</si>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</sst>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General"/>
    <numFmt numFmtId="166" formatCode="@"/>
    <numFmt numFmtId="167" formatCode="#,##0.00"/>
    <numFmt numFmtId="168" formatCode="0.00"/>
    <numFmt numFmtId="169" formatCode="0%"/>
  </numFmts>
  <fonts count="16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i val="true"/>
      <sz val="13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i val="true"/>
      <sz val="12"/>
      <color rgb="FF767171"/>
      <name val="Times New Roman"/>
      <family val="1"/>
      <charset val="204"/>
    </font>
    <font>
      <b val="true"/>
      <i val="true"/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BBE33D"/>
      <name val="Times New Roman"/>
      <family val="1"/>
      <charset val="1"/>
    </font>
    <font>
      <i val="true"/>
      <sz val="10"/>
      <color rgb="FF000000"/>
      <name val="Times New Roman"/>
      <family val="1"/>
      <charset val="1"/>
    </font>
    <font>
      <sz val="13"/>
      <color rgb="FF000000"/>
      <name val="Times New Roman"/>
      <family val="1"/>
      <charset val="1"/>
    </font>
    <font>
      <b val="true"/>
      <sz val="13"/>
      <color rgb="FFC9211E"/>
      <name val="Times New Roman"/>
      <family val="1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CCCCCC"/>
        <bgColor rgb="FFD0CECE"/>
      </patternFill>
    </fill>
    <fill>
      <patternFill patternType="solid">
        <fgColor rgb="FFD0CECE"/>
        <bgColor rgb="FFCCCC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 style="thin">
        <color rgb="FF7F7F7F"/>
      </left>
      <right/>
      <top/>
      <bottom style="thin">
        <color rgb="FF7F7F7F"/>
      </bottom>
      <diagonal/>
    </border>
    <border diagonalUp="false" diagonalDown="false">
      <left/>
      <right style="thin">
        <color rgb="FF7F7F7F"/>
      </right>
      <top/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4" borderId="1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10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6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0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10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7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7" fontId="7" fillId="0" borderId="1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9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9" fontId="7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7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7" fillId="0" borderId="14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7" fillId="0" borderId="1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2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3" fillId="0" borderId="16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4" fillId="6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  <xf numFmtId="164" fontId="14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5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D0CEC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767171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W48"/>
  <sheetViews>
    <sheetView showFormulas="false" showGridLines="false" showRowColHeaders="true" showZeros="true" rightToLeft="false" tabSelected="true" showOutlineSymbols="true" defaultGridColor="true" view="normal" topLeftCell="A5" colorId="64" zoomScale="67" zoomScaleNormal="67" zoomScalePageLayoutView="100" workbookViewId="0">
      <selection pane="topLeft" activeCell="F15" activeCellId="0" sqref="F15:F27"/>
    </sheetView>
  </sheetViews>
  <sheetFormatPr defaultColWidth="18.5703125" defaultRowHeight="15.75" zeroHeight="false" outlineLevelRow="0" outlineLevelCol="0"/>
  <cols>
    <col collapsed="false" customWidth="true" hidden="false" outlineLevel="0" max="2" min="1" style="1" width="4.57"/>
    <col collapsed="false" customWidth="true" hidden="false" outlineLevel="0" max="3" min="3" style="1" width="6.57"/>
    <col collapsed="false" customWidth="true" hidden="false" outlineLevel="0" max="4" min="4" style="1" width="35.57"/>
    <col collapsed="false" customWidth="true" hidden="false" outlineLevel="0" max="6" min="5" style="1" width="14.57"/>
    <col collapsed="false" customWidth="true" hidden="false" outlineLevel="0" max="7" min="7" style="1" width="27.86"/>
    <col collapsed="false" customWidth="true" hidden="false" outlineLevel="0" max="8" min="8" style="1" width="30.57"/>
    <col collapsed="false" customWidth="true" hidden="false" outlineLevel="0" max="9" min="9" style="1" width="40.57"/>
    <col collapsed="false" customWidth="false" hidden="false" outlineLevel="0" max="11" min="10" style="1" width="18.57"/>
    <col collapsed="false" customWidth="true" hidden="false" outlineLevel="0" max="14" min="12" style="1" width="4.57"/>
    <col collapsed="false" customWidth="true" hidden="false" outlineLevel="0" max="15" min="15" style="1" width="6.57"/>
    <col collapsed="false" customWidth="true" hidden="false" outlineLevel="0" max="16" min="16" style="1" width="35.28"/>
    <col collapsed="false" customWidth="true" hidden="false" outlineLevel="0" max="17" min="17" style="1" width="65.57"/>
    <col collapsed="false" customWidth="true" hidden="false" outlineLevel="0" max="18" min="18" style="1" width="24.57"/>
    <col collapsed="false" customWidth="true" hidden="false" outlineLevel="0" max="19" min="19" style="1" width="14.71"/>
    <col collapsed="false" customWidth="true" hidden="false" outlineLevel="0" max="20" min="20" style="1" width="17.42"/>
    <col collapsed="false" customWidth="true" hidden="false" outlineLevel="0" max="21" min="21" style="1" width="34.71"/>
    <col collapsed="false" customWidth="true" hidden="false" outlineLevel="0" max="23" min="22" style="1" width="20.57"/>
    <col collapsed="false" customWidth="false" hidden="false" outlineLevel="0" max="16382" min="28" style="1" width="18.57"/>
    <col collapsed="false" customWidth="true" hidden="false" outlineLevel="0" max="16384" min="16383" style="1" width="10.71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customFormat="false" ht="16.5" hidden="false" customHeight="tru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O2" s="5"/>
      <c r="P2" s="6"/>
      <c r="Q2" s="5"/>
      <c r="R2" s="6"/>
      <c r="S2" s="6"/>
      <c r="T2" s="6"/>
      <c r="U2" s="6"/>
      <c r="V2" s="6"/>
      <c r="W2" s="6"/>
    </row>
    <row r="3" customFormat="false" ht="47.25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9"/>
    </row>
    <row r="4" customFormat="false" ht="15.75" hidden="false" customHeight="true" outlineLevel="0" collapsed="false">
      <c r="B4" s="10"/>
      <c r="C4" s="11" t="s">
        <v>0</v>
      </c>
      <c r="D4" s="11"/>
      <c r="E4" s="11"/>
      <c r="F4" s="11"/>
      <c r="G4" s="11"/>
      <c r="H4" s="11"/>
      <c r="L4" s="12"/>
      <c r="O4" s="13"/>
      <c r="P4" s="13"/>
      <c r="Q4" s="13"/>
      <c r="R4" s="13"/>
      <c r="S4" s="13"/>
      <c r="T4" s="13"/>
      <c r="U4" s="13"/>
      <c r="V4" s="13"/>
      <c r="W4" s="13"/>
    </row>
    <row r="5" customFormat="false" ht="15.75" hidden="false" customHeight="true" outlineLevel="0" collapsed="false">
      <c r="B5" s="10"/>
      <c r="C5" s="14" t="s">
        <v>1</v>
      </c>
      <c r="D5" s="14"/>
      <c r="E5" s="11"/>
      <c r="F5" s="11"/>
      <c r="G5" s="11"/>
      <c r="H5" s="11"/>
      <c r="L5" s="12"/>
      <c r="O5" s="13"/>
      <c r="P5" s="13"/>
      <c r="Q5" s="13"/>
      <c r="R5" s="13"/>
      <c r="S5" s="13"/>
      <c r="T5" s="13"/>
      <c r="U5" s="13"/>
      <c r="V5" s="13"/>
      <c r="W5" s="13"/>
    </row>
    <row r="6" customFormat="false" ht="24" hidden="false" customHeight="true" outlineLevel="0" collapsed="false">
      <c r="B6" s="10"/>
      <c r="E6" s="11"/>
      <c r="F6" s="11"/>
      <c r="G6" s="11"/>
      <c r="L6" s="12"/>
      <c r="O6" s="5"/>
      <c r="P6" s="5"/>
    </row>
    <row r="7" customFormat="false" ht="15.75" hidden="false" customHeight="false" outlineLevel="0" collapsed="false">
      <c r="B7" s="10"/>
      <c r="C7" s="15" t="s">
        <v>2</v>
      </c>
      <c r="D7" s="15"/>
      <c r="E7" s="15"/>
      <c r="F7" s="15"/>
      <c r="G7" s="15"/>
      <c r="H7" s="15"/>
      <c r="I7" s="15"/>
      <c r="J7" s="15"/>
      <c r="K7" s="15"/>
      <c r="L7" s="12"/>
      <c r="O7" s="15" t="s">
        <v>3</v>
      </c>
      <c r="P7" s="15"/>
      <c r="Q7" s="15"/>
      <c r="R7" s="15"/>
      <c r="S7" s="15"/>
      <c r="T7" s="15"/>
      <c r="U7" s="15"/>
      <c r="V7" s="15"/>
      <c r="W7" s="15"/>
    </row>
    <row r="8" customFormat="false" ht="24" hidden="false" customHeight="true" outlineLevel="0" collapsed="false">
      <c r="B8" s="10"/>
      <c r="L8" s="12"/>
    </row>
    <row r="9" customFormat="false" ht="24" hidden="false" customHeight="true" outlineLevel="0" collapsed="false">
      <c r="B9" s="10"/>
      <c r="C9" s="16" t="s">
        <v>4</v>
      </c>
      <c r="D9" s="16"/>
      <c r="E9" s="17"/>
      <c r="F9" s="17"/>
      <c r="L9" s="12"/>
    </row>
    <row r="10" customFormat="false" ht="24" hidden="false" customHeight="true" outlineLevel="0" collapsed="false">
      <c r="B10" s="10"/>
      <c r="C10" s="16" t="s">
        <v>5</v>
      </c>
      <c r="D10" s="16"/>
      <c r="E10" s="18"/>
      <c r="F10" s="18"/>
      <c r="L10" s="12"/>
    </row>
    <row r="11" customFormat="false" ht="24" hidden="false" customHeight="true" outlineLevel="0" collapsed="false">
      <c r="B11" s="10"/>
      <c r="C11" s="16" t="s">
        <v>6</v>
      </c>
      <c r="D11" s="16"/>
      <c r="E11" s="18"/>
      <c r="F11" s="18"/>
      <c r="L11" s="12"/>
    </row>
    <row r="12" customFormat="false" ht="15.75" hidden="false" customHeight="false" outlineLevel="0" collapsed="false">
      <c r="B12" s="10"/>
      <c r="L12" s="12"/>
    </row>
    <row r="13" customFormat="false" ht="184.5" hidden="false" customHeight="true" outlineLevel="0" collapsed="false">
      <c r="B13" s="10"/>
      <c r="C13" s="19" t="s">
        <v>7</v>
      </c>
      <c r="D13" s="19" t="s">
        <v>8</v>
      </c>
      <c r="E13" s="19" t="s">
        <v>9</v>
      </c>
      <c r="F13" s="19" t="s">
        <v>10</v>
      </c>
      <c r="G13" s="19" t="s">
        <v>11</v>
      </c>
      <c r="H13" s="19" t="s">
        <v>12</v>
      </c>
      <c r="I13" s="19" t="s">
        <v>13</v>
      </c>
      <c r="J13" s="19" t="s">
        <v>14</v>
      </c>
      <c r="K13" s="19" t="s">
        <v>15</v>
      </c>
      <c r="L13" s="12"/>
      <c r="O13" s="20" t="s">
        <v>7</v>
      </c>
      <c r="P13" s="20" t="s">
        <v>16</v>
      </c>
      <c r="Q13" s="20" t="s">
        <v>17</v>
      </c>
      <c r="R13" s="20" t="s">
        <v>18</v>
      </c>
      <c r="S13" s="20" t="s">
        <v>9</v>
      </c>
      <c r="T13" s="20" t="s">
        <v>10</v>
      </c>
      <c r="U13" s="21" t="s">
        <v>19</v>
      </c>
      <c r="V13" s="20" t="s">
        <v>20</v>
      </c>
      <c r="W13" s="20" t="s">
        <v>21</v>
      </c>
    </row>
    <row r="14" customFormat="false" ht="15.75" hidden="false" customHeight="false" outlineLevel="0" collapsed="false">
      <c r="B14" s="10"/>
      <c r="C14" s="22" t="n">
        <v>1</v>
      </c>
      <c r="D14" s="22" t="n">
        <v>2</v>
      </c>
      <c r="E14" s="22" t="n">
        <v>3</v>
      </c>
      <c r="F14" s="22" t="n">
        <v>4</v>
      </c>
      <c r="G14" s="22" t="n">
        <v>5</v>
      </c>
      <c r="H14" s="22" t="n">
        <v>6</v>
      </c>
      <c r="I14" s="22" t="n">
        <v>7</v>
      </c>
      <c r="J14" s="22" t="n">
        <v>8</v>
      </c>
      <c r="K14" s="22" t="n">
        <v>9</v>
      </c>
      <c r="L14" s="12"/>
      <c r="O14" s="23" t="n">
        <v>1</v>
      </c>
      <c r="P14" s="23" t="n">
        <v>2</v>
      </c>
      <c r="Q14" s="23" t="n">
        <v>3</v>
      </c>
      <c r="R14" s="23" t="n">
        <v>4</v>
      </c>
      <c r="S14" s="23" t="n">
        <v>5</v>
      </c>
      <c r="T14" s="23" t="n">
        <v>6</v>
      </c>
      <c r="U14" s="24" t="n">
        <v>7</v>
      </c>
      <c r="V14" s="23" t="n">
        <v>8</v>
      </c>
      <c r="W14" s="23" t="n">
        <v>9</v>
      </c>
    </row>
    <row r="15" s="2" customFormat="true" ht="46.5" hidden="false" customHeight="true" outlineLevel="0" collapsed="false">
      <c r="B15" s="25"/>
      <c r="C15" s="26" t="str">
        <f aca="false">O15</f>
        <v>1.</v>
      </c>
      <c r="D15" s="27" t="s">
        <v>22</v>
      </c>
      <c r="E15" s="26" t="str">
        <f aca="false">S15</f>
        <v>шт.</v>
      </c>
      <c r="F15" s="28" t="n">
        <f aca="false">T15</f>
        <v>4</v>
      </c>
      <c r="G15" s="27" t="s">
        <v>23</v>
      </c>
      <c r="H15" s="27" t="s">
        <v>23</v>
      </c>
      <c r="I15" s="29" t="s">
        <v>23</v>
      </c>
      <c r="J15" s="30" t="n">
        <v>0</v>
      </c>
      <c r="K15" s="31" t="n">
        <f aca="false">F15*J15</f>
        <v>0</v>
      </c>
      <c r="L15" s="32"/>
      <c r="O15" s="33" t="s">
        <v>24</v>
      </c>
      <c r="P15" s="34" t="s">
        <v>25</v>
      </c>
      <c r="Q15" s="35" t="s">
        <v>26</v>
      </c>
      <c r="R15" s="36" t="s">
        <v>27</v>
      </c>
      <c r="S15" s="33" t="s">
        <v>28</v>
      </c>
      <c r="T15" s="28" t="n">
        <v>4</v>
      </c>
      <c r="U15" s="37" t="s">
        <v>29</v>
      </c>
      <c r="V15" s="38" t="n">
        <v>79872</v>
      </c>
      <c r="W15" s="38" t="n">
        <f aca="false">T15*V15</f>
        <v>319488</v>
      </c>
    </row>
    <row r="16" s="2" customFormat="true" ht="46.5" hidden="false" customHeight="true" outlineLevel="0" collapsed="false">
      <c r="B16" s="25"/>
      <c r="C16" s="26" t="str">
        <f aca="false">O16</f>
        <v>2.</v>
      </c>
      <c r="D16" s="27" t="s">
        <v>30</v>
      </c>
      <c r="E16" s="26" t="str">
        <f aca="false">S16</f>
        <v>шт.</v>
      </c>
      <c r="F16" s="28" t="n">
        <f aca="false">T16</f>
        <v>2</v>
      </c>
      <c r="G16" s="27" t="s">
        <v>23</v>
      </c>
      <c r="H16" s="27" t="s">
        <v>23</v>
      </c>
      <c r="I16" s="29" t="s">
        <v>23</v>
      </c>
      <c r="J16" s="30" t="n">
        <v>0</v>
      </c>
      <c r="K16" s="31" t="n">
        <f aca="false">F16*J16</f>
        <v>0</v>
      </c>
      <c r="L16" s="32"/>
      <c r="O16" s="33" t="s">
        <v>31</v>
      </c>
      <c r="P16" s="39" t="s">
        <v>32</v>
      </c>
      <c r="Q16" s="35" t="s">
        <v>33</v>
      </c>
      <c r="R16" s="36" t="s">
        <v>34</v>
      </c>
      <c r="S16" s="33" t="s">
        <v>28</v>
      </c>
      <c r="T16" s="28" t="n">
        <v>2</v>
      </c>
      <c r="U16" s="37" t="s">
        <v>29</v>
      </c>
      <c r="V16" s="38" t="n">
        <v>64693.36</v>
      </c>
      <c r="W16" s="38" t="n">
        <f aca="false">T16*V16</f>
        <v>129386.72</v>
      </c>
    </row>
    <row r="17" s="2" customFormat="true" ht="46.5" hidden="false" customHeight="true" outlineLevel="0" collapsed="false">
      <c r="B17" s="25"/>
      <c r="C17" s="26" t="s">
        <v>35</v>
      </c>
      <c r="D17" s="27" t="s">
        <v>23</v>
      </c>
      <c r="E17" s="26" t="str">
        <f aca="false">S17</f>
        <v>шт.</v>
      </c>
      <c r="F17" s="28" t="n">
        <f aca="false">T17</f>
        <v>4</v>
      </c>
      <c r="G17" s="27" t="s">
        <v>23</v>
      </c>
      <c r="H17" s="27" t="s">
        <v>23</v>
      </c>
      <c r="I17" s="29" t="s">
        <v>23</v>
      </c>
      <c r="J17" s="30" t="n">
        <v>0</v>
      </c>
      <c r="K17" s="31" t="n">
        <f aca="false">F17*J17</f>
        <v>0</v>
      </c>
      <c r="L17" s="32"/>
      <c r="O17" s="33" t="s">
        <v>35</v>
      </c>
      <c r="P17" s="39" t="s">
        <v>36</v>
      </c>
      <c r="Q17" s="35" t="s">
        <v>33</v>
      </c>
      <c r="R17" s="36" t="s">
        <v>37</v>
      </c>
      <c r="S17" s="33" t="s">
        <v>28</v>
      </c>
      <c r="T17" s="28" t="n">
        <v>4</v>
      </c>
      <c r="U17" s="37" t="s">
        <v>29</v>
      </c>
      <c r="V17" s="38" t="n">
        <v>24804.48</v>
      </c>
      <c r="W17" s="38" t="n">
        <f aca="false">T17*V17</f>
        <v>99217.92</v>
      </c>
    </row>
    <row r="18" s="2" customFormat="true" ht="66.75" hidden="false" customHeight="true" outlineLevel="0" collapsed="false">
      <c r="B18" s="25"/>
      <c r="C18" s="26" t="s">
        <v>38</v>
      </c>
      <c r="D18" s="27" t="s">
        <v>23</v>
      </c>
      <c r="E18" s="26" t="str">
        <f aca="false">S18</f>
        <v>шт.</v>
      </c>
      <c r="F18" s="28" t="n">
        <f aca="false">T18</f>
        <v>1</v>
      </c>
      <c r="G18" s="27" t="s">
        <v>23</v>
      </c>
      <c r="H18" s="27" t="s">
        <v>23</v>
      </c>
      <c r="I18" s="29" t="s">
        <v>23</v>
      </c>
      <c r="J18" s="30" t="n">
        <v>0</v>
      </c>
      <c r="K18" s="31" t="n">
        <f aca="false">F18*J18</f>
        <v>0</v>
      </c>
      <c r="L18" s="32"/>
      <c r="O18" s="33" t="s">
        <v>38</v>
      </c>
      <c r="P18" s="39" t="s">
        <v>39</v>
      </c>
      <c r="Q18" s="35" t="s">
        <v>33</v>
      </c>
      <c r="R18" s="36" t="s">
        <v>40</v>
      </c>
      <c r="S18" s="33" t="s">
        <v>28</v>
      </c>
      <c r="T18" s="28" t="n">
        <v>1</v>
      </c>
      <c r="U18" s="37" t="s">
        <v>29</v>
      </c>
      <c r="V18" s="38" t="n">
        <v>4701.29</v>
      </c>
      <c r="W18" s="38" t="n">
        <f aca="false">T18*V18</f>
        <v>4701.29</v>
      </c>
    </row>
    <row r="19" s="2" customFormat="true" ht="66.75" hidden="false" customHeight="true" outlineLevel="0" collapsed="false">
      <c r="B19" s="25"/>
      <c r="C19" s="26" t="s">
        <v>41</v>
      </c>
      <c r="D19" s="27" t="s">
        <v>23</v>
      </c>
      <c r="E19" s="26" t="str">
        <f aca="false">S19</f>
        <v>шт.</v>
      </c>
      <c r="F19" s="28" t="n">
        <f aca="false">T19</f>
        <v>2</v>
      </c>
      <c r="G19" s="27" t="s">
        <v>23</v>
      </c>
      <c r="H19" s="27" t="s">
        <v>23</v>
      </c>
      <c r="I19" s="29" t="s">
        <v>23</v>
      </c>
      <c r="J19" s="30" t="n">
        <v>0</v>
      </c>
      <c r="K19" s="31" t="n">
        <f aca="false">F19*J19</f>
        <v>0</v>
      </c>
      <c r="L19" s="32"/>
      <c r="O19" s="33" t="s">
        <v>41</v>
      </c>
      <c r="P19" s="39" t="s">
        <v>42</v>
      </c>
      <c r="Q19" s="35" t="s">
        <v>26</v>
      </c>
      <c r="R19" s="36" t="s">
        <v>43</v>
      </c>
      <c r="S19" s="33" t="s">
        <v>28</v>
      </c>
      <c r="T19" s="28" t="n">
        <v>2</v>
      </c>
      <c r="U19" s="37" t="s">
        <v>29</v>
      </c>
      <c r="V19" s="38" t="n">
        <v>2136.85</v>
      </c>
      <c r="W19" s="38" t="n">
        <f aca="false">T19*V19</f>
        <v>4273.7</v>
      </c>
    </row>
    <row r="20" s="2" customFormat="true" ht="62.25" hidden="false" customHeight="true" outlineLevel="0" collapsed="false">
      <c r="B20" s="25"/>
      <c r="C20" s="26" t="s">
        <v>44</v>
      </c>
      <c r="D20" s="27" t="s">
        <v>23</v>
      </c>
      <c r="E20" s="26" t="str">
        <f aca="false">S20</f>
        <v>шт.</v>
      </c>
      <c r="F20" s="28" t="n">
        <f aca="false">T20</f>
        <v>1</v>
      </c>
      <c r="G20" s="27" t="s">
        <v>23</v>
      </c>
      <c r="H20" s="27" t="s">
        <v>23</v>
      </c>
      <c r="I20" s="29" t="s">
        <v>23</v>
      </c>
      <c r="J20" s="30" t="n">
        <v>0</v>
      </c>
      <c r="K20" s="31" t="n">
        <f aca="false">F20*J20</f>
        <v>0</v>
      </c>
      <c r="L20" s="32"/>
      <c r="O20" s="33" t="s">
        <v>44</v>
      </c>
      <c r="P20" s="39" t="s">
        <v>45</v>
      </c>
      <c r="Q20" s="35" t="s">
        <v>46</v>
      </c>
      <c r="R20" s="36" t="s">
        <v>47</v>
      </c>
      <c r="S20" s="33" t="s">
        <v>28</v>
      </c>
      <c r="T20" s="28" t="n">
        <v>1</v>
      </c>
      <c r="U20" s="37" t="s">
        <v>29</v>
      </c>
      <c r="V20" s="38" t="n">
        <v>5819.01</v>
      </c>
      <c r="W20" s="38" t="n">
        <f aca="false">T20*V20</f>
        <v>5819.01</v>
      </c>
    </row>
    <row r="21" s="2" customFormat="true" ht="76.5" hidden="false" customHeight="true" outlineLevel="0" collapsed="false">
      <c r="B21" s="25"/>
      <c r="C21" s="26" t="s">
        <v>48</v>
      </c>
      <c r="D21" s="27" t="s">
        <v>23</v>
      </c>
      <c r="E21" s="26" t="str">
        <f aca="false">S21</f>
        <v>шт.</v>
      </c>
      <c r="F21" s="28" t="n">
        <f aca="false">T21</f>
        <v>1</v>
      </c>
      <c r="G21" s="27" t="s">
        <v>23</v>
      </c>
      <c r="H21" s="27" t="s">
        <v>23</v>
      </c>
      <c r="I21" s="29" t="s">
        <v>23</v>
      </c>
      <c r="J21" s="30" t="n">
        <v>0</v>
      </c>
      <c r="K21" s="31" t="n">
        <f aca="false">F21*J21</f>
        <v>0</v>
      </c>
      <c r="L21" s="32"/>
      <c r="O21" s="33" t="s">
        <v>48</v>
      </c>
      <c r="P21" s="39" t="s">
        <v>49</v>
      </c>
      <c r="Q21" s="35" t="s">
        <v>46</v>
      </c>
      <c r="R21" s="36" t="s">
        <v>50</v>
      </c>
      <c r="S21" s="33" t="s">
        <v>28</v>
      </c>
      <c r="T21" s="28" t="n">
        <v>1</v>
      </c>
      <c r="U21" s="37" t="s">
        <v>29</v>
      </c>
      <c r="V21" s="38" t="n">
        <v>13478.45</v>
      </c>
      <c r="W21" s="38" t="n">
        <f aca="false">T21*V21</f>
        <v>13478.45</v>
      </c>
    </row>
    <row r="22" s="2" customFormat="true" ht="76.5" hidden="false" customHeight="true" outlineLevel="0" collapsed="false">
      <c r="B22" s="25"/>
      <c r="C22" s="26" t="s">
        <v>51</v>
      </c>
      <c r="D22" s="27"/>
      <c r="E22" s="26" t="s">
        <v>28</v>
      </c>
      <c r="F22" s="28" t="n">
        <f aca="false">T22</f>
        <v>12</v>
      </c>
      <c r="G22" s="27"/>
      <c r="H22" s="27"/>
      <c r="I22" s="29"/>
      <c r="J22" s="30" t="n">
        <v>0</v>
      </c>
      <c r="K22" s="31" t="n">
        <f aca="false">F22*J22</f>
        <v>0</v>
      </c>
      <c r="L22" s="32"/>
      <c r="O22" s="33" t="s">
        <v>51</v>
      </c>
      <c r="P22" s="39" t="s">
        <v>52</v>
      </c>
      <c r="Q22" s="35" t="s">
        <v>33</v>
      </c>
      <c r="R22" s="36" t="s">
        <v>53</v>
      </c>
      <c r="S22" s="33" t="s">
        <v>28</v>
      </c>
      <c r="T22" s="28" t="n">
        <v>12</v>
      </c>
      <c r="U22" s="37" t="s">
        <v>29</v>
      </c>
      <c r="V22" s="38" t="n">
        <v>14033.65</v>
      </c>
      <c r="W22" s="38" t="n">
        <f aca="false">T22*V22</f>
        <v>168403.8</v>
      </c>
    </row>
    <row r="23" s="2" customFormat="true" ht="76.5" hidden="false" customHeight="true" outlineLevel="0" collapsed="false">
      <c r="B23" s="25"/>
      <c r="C23" s="26" t="s">
        <v>54</v>
      </c>
      <c r="D23" s="27"/>
      <c r="E23" s="26" t="s">
        <v>28</v>
      </c>
      <c r="F23" s="28" t="n">
        <f aca="false">T23</f>
        <v>1</v>
      </c>
      <c r="G23" s="27"/>
      <c r="H23" s="27"/>
      <c r="I23" s="29"/>
      <c r="J23" s="30" t="n">
        <v>0</v>
      </c>
      <c r="K23" s="31" t="n">
        <f aca="false">F23*J23</f>
        <v>0</v>
      </c>
      <c r="L23" s="32"/>
      <c r="O23" s="33" t="s">
        <v>54</v>
      </c>
      <c r="P23" s="39" t="s">
        <v>55</v>
      </c>
      <c r="Q23" s="35" t="s">
        <v>33</v>
      </c>
      <c r="R23" s="36" t="s">
        <v>56</v>
      </c>
      <c r="S23" s="33" t="s">
        <v>28</v>
      </c>
      <c r="T23" s="28" t="n">
        <v>1</v>
      </c>
      <c r="U23" s="37" t="s">
        <v>29</v>
      </c>
      <c r="V23" s="38" t="n">
        <v>3699.53</v>
      </c>
      <c r="W23" s="38" t="n">
        <f aca="false">T23*V23</f>
        <v>3699.53</v>
      </c>
    </row>
    <row r="24" s="2" customFormat="true" ht="76.5" hidden="false" customHeight="true" outlineLevel="0" collapsed="false">
      <c r="B24" s="25"/>
      <c r="C24" s="26" t="s">
        <v>57</v>
      </c>
      <c r="D24" s="27"/>
      <c r="E24" s="26" t="s">
        <v>28</v>
      </c>
      <c r="F24" s="28" t="n">
        <f aca="false">T24</f>
        <v>1</v>
      </c>
      <c r="G24" s="27"/>
      <c r="H24" s="27"/>
      <c r="I24" s="29"/>
      <c r="J24" s="30" t="n">
        <v>0</v>
      </c>
      <c r="K24" s="31" t="n">
        <f aca="false">F24*J24</f>
        <v>0</v>
      </c>
      <c r="L24" s="32"/>
      <c r="O24" s="33" t="s">
        <v>57</v>
      </c>
      <c r="P24" s="39" t="s">
        <v>58</v>
      </c>
      <c r="Q24" s="35" t="s">
        <v>33</v>
      </c>
      <c r="R24" s="36" t="s">
        <v>59</v>
      </c>
      <c r="S24" s="33" t="s">
        <v>28</v>
      </c>
      <c r="T24" s="28" t="n">
        <v>1</v>
      </c>
      <c r="U24" s="37" t="s">
        <v>29</v>
      </c>
      <c r="V24" s="38" t="n">
        <v>64434.7</v>
      </c>
      <c r="W24" s="38" t="n">
        <f aca="false">T24*V24</f>
        <v>64434.7</v>
      </c>
    </row>
    <row r="25" s="2" customFormat="true" ht="76.5" hidden="false" customHeight="true" outlineLevel="0" collapsed="false">
      <c r="B25" s="25"/>
      <c r="C25" s="26" t="s">
        <v>60</v>
      </c>
      <c r="D25" s="27"/>
      <c r="E25" s="26" t="s">
        <v>28</v>
      </c>
      <c r="F25" s="28" t="n">
        <f aca="false">T25</f>
        <v>2</v>
      </c>
      <c r="G25" s="27"/>
      <c r="H25" s="27"/>
      <c r="I25" s="29"/>
      <c r="J25" s="30" t="n">
        <v>0</v>
      </c>
      <c r="K25" s="31" t="n">
        <f aca="false">F25*J25</f>
        <v>0</v>
      </c>
      <c r="L25" s="32"/>
      <c r="O25" s="33" t="s">
        <v>60</v>
      </c>
      <c r="P25" s="39" t="s">
        <v>61</v>
      </c>
      <c r="Q25" s="35" t="s">
        <v>33</v>
      </c>
      <c r="R25" s="36" t="s">
        <v>53</v>
      </c>
      <c r="S25" s="33" t="s">
        <v>28</v>
      </c>
      <c r="T25" s="28" t="n">
        <v>2</v>
      </c>
      <c r="U25" s="37" t="s">
        <v>29</v>
      </c>
      <c r="V25" s="38" t="n">
        <v>8625.59</v>
      </c>
      <c r="W25" s="38" t="n">
        <f aca="false">T25*V25</f>
        <v>17251.18</v>
      </c>
    </row>
    <row r="26" s="2" customFormat="true" ht="76.5" hidden="false" customHeight="true" outlineLevel="0" collapsed="false">
      <c r="B26" s="25"/>
      <c r="C26" s="26" t="s">
        <v>62</v>
      </c>
      <c r="D26" s="27"/>
      <c r="E26" s="26" t="s">
        <v>28</v>
      </c>
      <c r="F26" s="28" t="n">
        <f aca="false">T26</f>
        <v>1</v>
      </c>
      <c r="G26" s="27"/>
      <c r="H26" s="27"/>
      <c r="I26" s="29"/>
      <c r="J26" s="30" t="n">
        <v>0</v>
      </c>
      <c r="K26" s="31" t="n">
        <f aca="false">F26*J26</f>
        <v>0</v>
      </c>
      <c r="L26" s="32"/>
      <c r="O26" s="33" t="s">
        <v>62</v>
      </c>
      <c r="P26" s="39" t="s">
        <v>63</v>
      </c>
      <c r="Q26" s="35" t="s">
        <v>33</v>
      </c>
      <c r="R26" s="36" t="s">
        <v>64</v>
      </c>
      <c r="S26" s="33" t="s">
        <v>28</v>
      </c>
      <c r="T26" s="28" t="n">
        <v>1</v>
      </c>
      <c r="U26" s="37" t="s">
        <v>29</v>
      </c>
      <c r="V26" s="38" t="n">
        <v>3786.25</v>
      </c>
      <c r="W26" s="38" t="n">
        <f aca="false">T26*V26</f>
        <v>3786.25</v>
      </c>
    </row>
    <row r="27" s="2" customFormat="true" ht="76.5" hidden="false" customHeight="true" outlineLevel="0" collapsed="false">
      <c r="B27" s="25"/>
      <c r="C27" s="26" t="s">
        <v>65</v>
      </c>
      <c r="D27" s="27"/>
      <c r="E27" s="26" t="s">
        <v>28</v>
      </c>
      <c r="F27" s="28" t="n">
        <f aca="false">T27</f>
        <v>1</v>
      </c>
      <c r="G27" s="27"/>
      <c r="H27" s="27"/>
      <c r="I27" s="29"/>
      <c r="J27" s="30" t="n">
        <v>0</v>
      </c>
      <c r="K27" s="31" t="n">
        <f aca="false">F27*J27</f>
        <v>0</v>
      </c>
      <c r="L27" s="32"/>
      <c r="O27" s="33" t="s">
        <v>65</v>
      </c>
      <c r="P27" s="39" t="s">
        <v>66</v>
      </c>
      <c r="Q27" s="35" t="s">
        <v>33</v>
      </c>
      <c r="R27" s="36" t="s">
        <v>67</v>
      </c>
      <c r="S27" s="33" t="s">
        <v>28</v>
      </c>
      <c r="T27" s="28" t="n">
        <v>1</v>
      </c>
      <c r="U27" s="37" t="s">
        <v>29</v>
      </c>
      <c r="V27" s="38" t="n">
        <v>27207.66</v>
      </c>
      <c r="W27" s="38" t="n">
        <f aca="false">T27*V27</f>
        <v>27207.66</v>
      </c>
    </row>
    <row r="28" s="2" customFormat="true" ht="24" hidden="false" customHeight="true" outlineLevel="0" collapsed="false">
      <c r="A28" s="1"/>
      <c r="B28" s="10"/>
      <c r="C28" s="40" t="s">
        <v>68</v>
      </c>
      <c r="D28" s="40"/>
      <c r="E28" s="40"/>
      <c r="F28" s="40"/>
      <c r="G28" s="40"/>
      <c r="H28" s="40"/>
      <c r="I28" s="41" t="s">
        <v>69</v>
      </c>
      <c r="J28" s="41"/>
      <c r="K28" s="42" t="n">
        <f aca="false">SUM(K15:K21)</f>
        <v>0</v>
      </c>
      <c r="L28" s="12"/>
      <c r="M28" s="1"/>
      <c r="N28" s="1"/>
      <c r="O28" s="43" t="s">
        <v>70</v>
      </c>
      <c r="P28" s="43"/>
      <c r="Q28" s="43"/>
      <c r="R28" s="43"/>
      <c r="S28" s="43"/>
      <c r="T28" s="44" t="s">
        <v>69</v>
      </c>
      <c r="U28" s="45"/>
      <c r="V28" s="46"/>
      <c r="W28" s="47" t="n">
        <f aca="false">SUM(W15:W27)</f>
        <v>861148.21</v>
      </c>
    </row>
    <row r="29" s="2" customFormat="true" ht="24" hidden="false" customHeight="true" outlineLevel="0" collapsed="false">
      <c r="A29" s="1"/>
      <c r="B29" s="10"/>
      <c r="C29" s="40"/>
      <c r="D29" s="40"/>
      <c r="E29" s="40"/>
      <c r="F29" s="40"/>
      <c r="G29" s="40"/>
      <c r="H29" s="40"/>
      <c r="I29" s="41" t="s">
        <v>71</v>
      </c>
      <c r="J29" s="48" t="n">
        <v>0.22</v>
      </c>
      <c r="K29" s="42" t="n">
        <f aca="false">J29*K28</f>
        <v>0</v>
      </c>
      <c r="L29" s="12"/>
      <c r="M29" s="1"/>
      <c r="N29" s="1"/>
      <c r="O29" s="43"/>
      <c r="P29" s="43"/>
      <c r="Q29" s="43"/>
      <c r="R29" s="43"/>
      <c r="S29" s="43"/>
      <c r="T29" s="49" t="s">
        <v>71</v>
      </c>
      <c r="U29" s="49"/>
      <c r="V29" s="50" t="n">
        <v>0.22</v>
      </c>
      <c r="W29" s="51" t="n">
        <f aca="false">V29*W28</f>
        <v>189452.6062</v>
      </c>
    </row>
    <row r="30" s="2" customFormat="true" ht="24" hidden="false" customHeight="true" outlineLevel="0" collapsed="false">
      <c r="A30" s="1"/>
      <c r="B30" s="10"/>
      <c r="C30" s="40"/>
      <c r="D30" s="40"/>
      <c r="E30" s="40"/>
      <c r="F30" s="40"/>
      <c r="G30" s="40"/>
      <c r="H30" s="40"/>
      <c r="I30" s="41" t="s">
        <v>72</v>
      </c>
      <c r="J30" s="41"/>
      <c r="K30" s="42" t="n">
        <f aca="false">SUM(K28:K29)</f>
        <v>0</v>
      </c>
      <c r="L30" s="12"/>
      <c r="M30" s="1"/>
      <c r="N30" s="1"/>
      <c r="O30" s="43"/>
      <c r="P30" s="43"/>
      <c r="Q30" s="43"/>
      <c r="R30" s="43"/>
      <c r="S30" s="43"/>
      <c r="T30" s="52" t="s">
        <v>72</v>
      </c>
      <c r="U30" s="53"/>
      <c r="V30" s="54"/>
      <c r="W30" s="51" t="n">
        <f aca="false">SUM(W28:W29)</f>
        <v>1050600.8162</v>
      </c>
    </row>
    <row r="31" s="2" customFormat="true" ht="24" hidden="false" customHeight="true" outlineLevel="0" collapsed="false">
      <c r="A31" s="1"/>
      <c r="B31" s="10"/>
      <c r="C31" s="1"/>
      <c r="D31" s="1"/>
      <c r="E31" s="1"/>
      <c r="F31" s="1"/>
      <c r="G31" s="1"/>
      <c r="H31" s="1"/>
      <c r="I31" s="1"/>
      <c r="J31" s="1"/>
      <c r="K31" s="1"/>
      <c r="L31" s="12"/>
      <c r="M31" s="1"/>
      <c r="N31" s="1"/>
      <c r="O31" s="1"/>
      <c r="P31" s="1"/>
      <c r="Q31" s="1" t="s">
        <v>46</v>
      </c>
      <c r="R31" s="1"/>
      <c r="S31" s="1"/>
      <c r="T31" s="1"/>
      <c r="U31" s="1"/>
      <c r="V31" s="1"/>
      <c r="W31" s="1"/>
    </row>
    <row r="32" s="2" customFormat="true" ht="15.75" hidden="false" customHeight="true" outlineLevel="0" collapsed="false">
      <c r="A32" s="1"/>
      <c r="B32" s="10"/>
      <c r="C32" s="55"/>
      <c r="D32" s="55"/>
      <c r="E32" s="56"/>
      <c r="F32" s="57"/>
      <c r="G32" s="56"/>
      <c r="H32" s="57"/>
      <c r="I32" s="57"/>
      <c r="J32" s="1"/>
      <c r="K32" s="1"/>
      <c r="L32" s="12"/>
      <c r="M32" s="1"/>
      <c r="N32" s="1"/>
      <c r="O32" s="3"/>
      <c r="P32" s="3"/>
      <c r="Q32" s="3"/>
      <c r="R32" s="3"/>
      <c r="S32" s="3"/>
      <c r="T32" s="3"/>
      <c r="U32" s="3"/>
      <c r="V32" s="3"/>
      <c r="W32" s="3"/>
    </row>
    <row r="33" s="2" customFormat="true" ht="15.75" hidden="false" customHeight="false" outlineLevel="0" collapsed="false">
      <c r="A33" s="1"/>
      <c r="B33" s="10"/>
      <c r="C33" s="58" t="s">
        <v>73</v>
      </c>
      <c r="D33" s="58"/>
      <c r="E33" s="56"/>
      <c r="F33" s="59" t="s">
        <v>74</v>
      </c>
      <c r="G33" s="56" t="s">
        <v>75</v>
      </c>
      <c r="H33" s="58" t="s">
        <v>76</v>
      </c>
      <c r="I33" s="58"/>
      <c r="J33" s="1"/>
      <c r="K33" s="1"/>
      <c r="L33" s="12"/>
      <c r="M33" s="1"/>
      <c r="N33" s="1"/>
      <c r="O33" s="3"/>
      <c r="P33" s="3"/>
      <c r="Q33" s="3"/>
      <c r="R33" s="3"/>
      <c r="S33" s="3"/>
      <c r="T33" s="3"/>
      <c r="U33" s="3"/>
      <c r="V33" s="3"/>
      <c r="W33" s="3"/>
    </row>
    <row r="34" s="2" customFormat="true" ht="16.5" hidden="false" customHeight="true" outlineLevel="0" collapsed="false">
      <c r="A34" s="1"/>
      <c r="B34" s="60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1"/>
      <c r="N34" s="1"/>
      <c r="O34" s="3"/>
      <c r="P34" s="3"/>
      <c r="Q34" s="3"/>
      <c r="R34" s="3"/>
      <c r="S34" s="3"/>
      <c r="T34" s="3"/>
      <c r="U34" s="3"/>
      <c r="V34" s="3"/>
      <c r="W34" s="3"/>
    </row>
    <row r="35" customFormat="false" ht="15.75" hidden="false" customHeight="true" outlineLevel="0" collapsed="false">
      <c r="B35" s="63"/>
      <c r="C35" s="63" t="s">
        <v>77</v>
      </c>
      <c r="D35" s="63"/>
      <c r="E35" s="63"/>
      <c r="F35" s="63"/>
      <c r="G35" s="63"/>
      <c r="H35" s="63"/>
      <c r="I35" s="63"/>
      <c r="J35" s="63"/>
      <c r="K35" s="63"/>
      <c r="L35" s="63"/>
      <c r="O35" s="3"/>
      <c r="P35" s="3"/>
      <c r="Q35" s="3"/>
      <c r="R35" s="3"/>
      <c r="S35" s="3"/>
      <c r="T35" s="3"/>
      <c r="U35" s="3"/>
      <c r="V35" s="3"/>
      <c r="W35" s="3"/>
    </row>
    <row r="36" customFormat="false" ht="79.5" hidden="false" customHeight="true" outlineLevel="0" collapsed="false">
      <c r="B36" s="64" t="s">
        <v>78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O36" s="3"/>
      <c r="P36" s="3"/>
      <c r="Q36" s="3"/>
      <c r="R36" s="3"/>
      <c r="S36" s="3"/>
      <c r="T36" s="3"/>
      <c r="U36" s="3"/>
      <c r="V36" s="3"/>
      <c r="W36" s="3"/>
    </row>
    <row r="37" s="67" customFormat="true" ht="49.5" hidden="false" customHeight="true" outlineLevel="0" collapsed="false">
      <c r="A37" s="65"/>
      <c r="B37" s="66" t="s">
        <v>79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5"/>
      <c r="N37" s="65"/>
      <c r="O37" s="3"/>
      <c r="P37" s="3"/>
      <c r="Q37" s="3"/>
      <c r="R37" s="3"/>
      <c r="S37" s="3"/>
      <c r="T37" s="3"/>
      <c r="U37" s="3"/>
      <c r="V37" s="3"/>
      <c r="W37" s="3"/>
    </row>
    <row r="38" customFormat="false" ht="16.5" hidden="false" customHeight="false" outlineLevel="0" collapsed="false">
      <c r="A38" s="68"/>
      <c r="B38" s="63" t="s">
        <v>80</v>
      </c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8"/>
      <c r="N38" s="68"/>
      <c r="O38" s="3"/>
      <c r="P38" s="3"/>
      <c r="Q38" s="3"/>
      <c r="R38" s="3"/>
      <c r="S38" s="3"/>
      <c r="T38" s="3"/>
      <c r="U38" s="3"/>
      <c r="V38" s="3"/>
      <c r="W38" s="3"/>
    </row>
    <row r="39" s="70" customFormat="true" ht="16.5" hidden="false" customHeight="false" outlineLevel="0" collapsed="false">
      <c r="A39" s="68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8"/>
      <c r="N39" s="68"/>
      <c r="O39" s="3"/>
      <c r="P39" s="3"/>
      <c r="Q39" s="3"/>
      <c r="R39" s="3"/>
      <c r="S39" s="3"/>
      <c r="T39" s="3"/>
      <c r="U39" s="3"/>
      <c r="V39" s="3"/>
      <c r="W39" s="3"/>
    </row>
    <row r="40" customFormat="false" ht="15.75" hidden="false" customHeight="false" outlineLevel="0" collapsed="false"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O40" s="3"/>
      <c r="P40" s="3"/>
      <c r="Q40" s="3"/>
      <c r="R40" s="3"/>
      <c r="S40" s="3"/>
      <c r="T40" s="3"/>
      <c r="U40" s="3"/>
      <c r="V40" s="3"/>
      <c r="W40" s="3"/>
    </row>
    <row r="41" customFormat="false" ht="15.75" hidden="false" customHeight="false" outlineLevel="0" collapsed="false">
      <c r="O41" s="3"/>
      <c r="P41" s="3"/>
      <c r="Q41" s="3"/>
      <c r="R41" s="3"/>
      <c r="S41" s="3"/>
      <c r="T41" s="3"/>
      <c r="U41" s="3"/>
      <c r="V41" s="3"/>
      <c r="W41" s="3"/>
    </row>
    <row r="42" customFormat="false" ht="15.75" hidden="false" customHeight="false" outlineLevel="0" collapsed="false">
      <c r="O42" s="3"/>
      <c r="P42" s="3"/>
      <c r="Q42" s="3"/>
      <c r="R42" s="3"/>
      <c r="S42" s="3"/>
      <c r="T42" s="3"/>
      <c r="U42" s="3"/>
      <c r="V42" s="3"/>
      <c r="W42" s="3"/>
    </row>
    <row r="43" customFormat="false" ht="15.75" hidden="false" customHeight="false" outlineLevel="0" collapsed="false">
      <c r="O43" s="3"/>
      <c r="P43" s="3"/>
      <c r="Q43" s="3"/>
      <c r="R43" s="3"/>
      <c r="S43" s="3"/>
      <c r="T43" s="3"/>
      <c r="U43" s="3"/>
      <c r="V43" s="3"/>
      <c r="W43" s="3"/>
    </row>
    <row r="44" customFormat="false" ht="15.75" hidden="false" customHeight="false" outlineLevel="0" collapsed="false">
      <c r="O44" s="3"/>
      <c r="P44" s="3"/>
      <c r="Q44" s="3"/>
      <c r="R44" s="3"/>
      <c r="S44" s="3"/>
      <c r="T44" s="3"/>
      <c r="U44" s="3"/>
      <c r="V44" s="3"/>
      <c r="W44" s="3"/>
    </row>
    <row r="45" s="70" customFormat="true" ht="99.75" hidden="false" customHeight="tru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3"/>
      <c r="P45" s="3"/>
      <c r="Q45" s="3"/>
      <c r="R45" s="3"/>
      <c r="S45" s="3"/>
      <c r="T45" s="3"/>
      <c r="U45" s="3"/>
      <c r="V45" s="3"/>
      <c r="W45" s="3"/>
    </row>
    <row r="46" customFormat="false" ht="15.75" hidden="false" customHeight="false" outlineLevel="0" collapsed="false">
      <c r="O46" s="3"/>
      <c r="P46" s="3"/>
      <c r="Q46" s="3"/>
      <c r="R46" s="3"/>
      <c r="S46" s="3"/>
      <c r="T46" s="3"/>
      <c r="U46" s="3"/>
      <c r="V46" s="3"/>
      <c r="W46" s="3"/>
    </row>
    <row r="47" customFormat="false" ht="15.75" hidden="false" customHeight="false" outlineLevel="0" collapsed="false">
      <c r="O47" s="3"/>
      <c r="P47" s="3"/>
      <c r="Q47" s="3"/>
      <c r="R47" s="3"/>
      <c r="S47" s="3"/>
      <c r="T47" s="3"/>
      <c r="U47" s="3"/>
      <c r="V47" s="3"/>
      <c r="W47" s="3"/>
    </row>
    <row r="48" customFormat="false" ht="15.75" hidden="false" customHeight="false" outlineLevel="0" collapsed="false">
      <c r="O48" s="3"/>
      <c r="P48" s="3"/>
      <c r="Q48" s="3"/>
      <c r="R48" s="3"/>
      <c r="S48" s="3"/>
      <c r="T48" s="3"/>
      <c r="U48" s="3"/>
      <c r="V48" s="3"/>
      <c r="W48" s="3"/>
    </row>
  </sheetData>
  <mergeCells count="18">
    <mergeCell ref="B1:W1"/>
    <mergeCell ref="O4:W5"/>
    <mergeCell ref="C7:K7"/>
    <mergeCell ref="O7:W7"/>
    <mergeCell ref="C9:D9"/>
    <mergeCell ref="C10:D10"/>
    <mergeCell ref="C11:D11"/>
    <mergeCell ref="C28:H30"/>
    <mergeCell ref="I28:J28"/>
    <mergeCell ref="O28:S30"/>
    <mergeCell ref="I30:J30"/>
    <mergeCell ref="C32:D32"/>
    <mergeCell ref="H32:I32"/>
    <mergeCell ref="O32:W48"/>
    <mergeCell ref="C33:D33"/>
    <mergeCell ref="H33:I33"/>
    <mergeCell ref="B36:L36"/>
    <mergeCell ref="B37:L37"/>
  </mergeCells>
  <dataValidations count="1">
    <dataValidation allowBlank="true" errorStyle="stop" operator="between" showDropDown="false" showErrorMessage="true" showInputMessage="true" sqref="Q15:Q27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67" zoomScaleNormal="67" zoomScalePageLayoutView="100" workbookViewId="0">
      <selection pane="topLeft" activeCell="A1" activeCellId="1" sqref="F15:F27 A1"/>
    </sheetView>
  </sheetViews>
  <sheetFormatPr defaultColWidth="8.5703125" defaultRowHeight="12.75" zeroHeight="false" outlineLevelRow="0" outlineLevelCol="0"/>
  <sheetData>
    <row r="1" customFormat="false" ht="15.75" hidden="false" customHeight="false" outlineLevel="0" collapsed="false">
      <c r="A1" s="1" t="s">
        <v>81</v>
      </c>
    </row>
    <row r="2" customFormat="false" ht="15.75" hidden="false" customHeight="false" outlineLevel="0" collapsed="false">
      <c r="A2" s="1" t="s">
        <v>82</v>
      </c>
    </row>
    <row r="3" customFormat="false" ht="15.75" hidden="false" customHeight="false" outlineLevel="0" collapsed="false">
      <c r="A3" s="1" t="s">
        <v>33</v>
      </c>
    </row>
    <row r="4" customFormat="false" ht="15.75" hidden="false" customHeight="false" outlineLevel="0" collapsed="false">
      <c r="A4" s="1" t="s">
        <v>26</v>
      </c>
    </row>
    <row r="5" customFormat="false" ht="15.75" hidden="false" customHeight="false" outlineLevel="0" collapsed="false">
      <c r="A5" s="1" t="s">
        <v>83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3506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yakushevagg@corp.gidroogk.com</cp:lastModifiedBy>
  <cp:lastPrinted>2025-02-11T11:26:17Z</cp:lastPrinted>
  <dcterms:modified xsi:type="dcterms:W3CDTF">2026-06-17T13:45:03Z</dcterms:modified>
  <cp:revision>38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